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2024年学生资助\高职\2024年高职国家奖助学金\学校下发文件\2024年困难学生认定和国家奖助学金评审工作的通知和相关附件\2024年困难学生认定和国家奖助学金评审工作的通知和相关附件\学校通知文件\"/>
    </mc:Choice>
  </mc:AlternateContent>
  <bookViews>
    <workbookView xWindow="0" yWindow="0" windowWidth="18345" windowHeight="7005"/>
  </bookViews>
  <sheets>
    <sheet name="名额分配表" sheetId="1" r:id="rId1"/>
  </sheets>
  <calcPr calcId="162913"/>
</workbook>
</file>

<file path=xl/calcChain.xml><?xml version="1.0" encoding="utf-8"?>
<calcChain xmlns="http://schemas.openxmlformats.org/spreadsheetml/2006/main">
  <c r="U13" i="1" l="1"/>
  <c r="V13" i="1"/>
  <c r="Z13" i="1"/>
  <c r="AA13" i="1"/>
  <c r="AC13" i="1"/>
  <c r="AB10" i="1"/>
  <c r="AB13" i="1" s="1"/>
  <c r="T13" i="1"/>
  <c r="W10" i="1"/>
  <c r="W13" i="1" s="1"/>
  <c r="X9" i="1"/>
  <c r="Y9" i="1" s="1"/>
  <c r="X10" i="1"/>
  <c r="Y10" i="1" s="1"/>
  <c r="X11" i="1"/>
  <c r="Y11" i="1" s="1"/>
  <c r="X12" i="1"/>
  <c r="Y12" i="1" s="1"/>
  <c r="X8" i="1"/>
  <c r="Y8" i="1" s="1"/>
  <c r="L13" i="1"/>
  <c r="O13" i="1"/>
  <c r="N13" i="1"/>
  <c r="Q13" i="1"/>
  <c r="R13" i="1"/>
  <c r="S9" i="1"/>
  <c r="S10" i="1"/>
  <c r="S11" i="1"/>
  <c r="S12" i="1"/>
  <c r="S8" i="1"/>
  <c r="P13" i="1"/>
  <c r="K13" i="1"/>
  <c r="J13" i="1"/>
  <c r="C13" i="1"/>
  <c r="D13" i="1"/>
  <c r="E13" i="1"/>
  <c r="F13" i="1"/>
  <c r="I13" i="1"/>
  <c r="H9" i="1"/>
  <c r="H10" i="1"/>
  <c r="H11" i="1"/>
  <c r="H12" i="1"/>
  <c r="H8" i="1"/>
  <c r="G9" i="1"/>
  <c r="G10" i="1"/>
  <c r="G11" i="1"/>
  <c r="G12" i="1"/>
  <c r="G8" i="1"/>
  <c r="B13" i="1"/>
  <c r="Y13" i="1" l="1"/>
  <c r="S13" i="1"/>
  <c r="G13" i="1"/>
  <c r="X13" i="1"/>
  <c r="H13" i="1"/>
</calcChain>
</file>

<file path=xl/sharedStrings.xml><?xml version="1.0" encoding="utf-8"?>
<sst xmlns="http://schemas.openxmlformats.org/spreadsheetml/2006/main" count="49" uniqueCount="41">
  <si>
    <r>
      <t>2020</t>
    </r>
    <r>
      <rPr>
        <sz val="10"/>
        <color theme="1"/>
        <rFont val="宋体"/>
        <family val="3"/>
        <charset val="134"/>
      </rPr>
      <t>级五年制</t>
    </r>
    <phoneticPr fontId="9" type="noConversion"/>
  </si>
  <si>
    <r>
      <t>2022</t>
    </r>
    <r>
      <rPr>
        <sz val="10"/>
        <color theme="1"/>
        <rFont val="宋体"/>
        <family val="3"/>
        <charset val="134"/>
      </rPr>
      <t>级三年制高职</t>
    </r>
    <r>
      <rPr>
        <sz val="10"/>
        <color theme="1"/>
        <rFont val="仿宋"/>
        <family val="3"/>
        <charset val="134"/>
      </rPr>
      <t/>
    </r>
    <phoneticPr fontId="9" type="noConversion"/>
  </si>
  <si>
    <r>
      <rPr>
        <b/>
        <sz val="10"/>
        <color theme="1"/>
        <rFont val="仿宋"/>
        <family val="3"/>
        <charset val="134"/>
      </rPr>
      <t>附件</t>
    </r>
    <r>
      <rPr>
        <b/>
        <sz val="10"/>
        <color theme="1"/>
        <rFont val="Times New Roman"/>
        <family val="1"/>
      </rPr>
      <t>1</t>
    </r>
    <r>
      <rPr>
        <b/>
        <sz val="10"/>
        <color theme="1"/>
        <rFont val="仿宋"/>
        <family val="3"/>
        <charset val="134"/>
      </rPr>
      <t>：</t>
    </r>
  </si>
  <si>
    <r>
      <rPr>
        <b/>
        <sz val="12"/>
        <color theme="1"/>
        <rFont val="华文中宋"/>
        <family val="3"/>
        <charset val="134"/>
      </rPr>
      <t>湖南电子科技职业学院</t>
    </r>
    <r>
      <rPr>
        <b/>
        <sz val="12"/>
        <color theme="1"/>
        <rFont val="Times New Roman"/>
        <family val="1"/>
      </rPr>
      <t>2013~2024</t>
    </r>
    <r>
      <rPr>
        <b/>
        <sz val="12"/>
        <color theme="1"/>
        <rFont val="华文中宋"/>
        <family val="3"/>
        <charset val="134"/>
      </rPr>
      <t>学年国家奖学金、国家励志奖学金和</t>
    </r>
    <r>
      <rPr>
        <b/>
        <sz val="12"/>
        <color theme="1"/>
        <rFont val="Times New Roman"/>
        <family val="1"/>
      </rPr>
      <t>2024~2025</t>
    </r>
    <r>
      <rPr>
        <b/>
        <sz val="12"/>
        <color theme="1"/>
        <rFont val="华文中宋"/>
        <family val="3"/>
        <charset val="134"/>
      </rPr>
      <t>学年国家助学金名额和拟推荐名额分配表</t>
    </r>
    <phoneticPr fontId="9" type="noConversion"/>
  </si>
  <si>
    <r>
      <rPr>
        <sz val="10"/>
        <color theme="1"/>
        <rFont val="宋体"/>
        <family val="3"/>
        <charset val="134"/>
      </rPr>
      <t>一年级：</t>
    </r>
    <r>
      <rPr>
        <sz val="10"/>
        <color theme="1"/>
        <rFont val="Times New Roman"/>
        <family val="1"/>
      </rPr>
      <t>2021</t>
    </r>
    <r>
      <rPr>
        <sz val="10"/>
        <color theme="1"/>
        <rFont val="宋体"/>
        <family val="3"/>
        <charset val="134"/>
      </rPr>
      <t>级五年制</t>
    </r>
    <r>
      <rPr>
        <sz val="10"/>
        <color theme="1"/>
        <rFont val="Times New Roman"/>
        <family val="1"/>
      </rPr>
      <t>+2024</t>
    </r>
    <r>
      <rPr>
        <sz val="10"/>
        <color theme="1"/>
        <rFont val="宋体"/>
        <family val="3"/>
        <charset val="134"/>
      </rPr>
      <t>级三年制高职</t>
    </r>
    <phoneticPr fontId="9" type="noConversion"/>
  </si>
  <si>
    <r>
      <rPr>
        <sz val="10"/>
        <color theme="1"/>
        <rFont val="宋体"/>
        <family val="3"/>
        <charset val="134"/>
      </rPr>
      <t>二年级：</t>
    </r>
    <r>
      <rPr>
        <sz val="10"/>
        <color theme="1"/>
        <rFont val="Times New Roman"/>
        <family val="1"/>
      </rPr>
      <t>2020</t>
    </r>
    <r>
      <rPr>
        <sz val="10"/>
        <color theme="1"/>
        <rFont val="宋体"/>
        <family val="3"/>
        <charset val="134"/>
      </rPr>
      <t>级五年制</t>
    </r>
    <r>
      <rPr>
        <sz val="10"/>
        <color theme="1"/>
        <rFont val="Times New Roman"/>
        <family val="1"/>
      </rPr>
      <t>+2023</t>
    </r>
    <r>
      <rPr>
        <sz val="10"/>
        <color theme="1"/>
        <rFont val="宋体"/>
        <family val="3"/>
        <charset val="134"/>
      </rPr>
      <t>级三年制高职</t>
    </r>
    <phoneticPr fontId="9" type="noConversion"/>
  </si>
  <si>
    <r>
      <rPr>
        <sz val="10"/>
        <color theme="1"/>
        <rFont val="宋体"/>
        <family val="3"/>
        <charset val="134"/>
      </rPr>
      <t>三年级：</t>
    </r>
    <r>
      <rPr>
        <sz val="10"/>
        <color theme="1"/>
        <rFont val="Times New Roman"/>
        <family val="1"/>
      </rPr>
      <t>2022</t>
    </r>
    <r>
      <rPr>
        <sz val="10"/>
        <color theme="1"/>
        <rFont val="宋体"/>
        <family val="3"/>
        <charset val="134"/>
      </rPr>
      <t>级三年制高职</t>
    </r>
    <phoneticPr fontId="9" type="noConversion"/>
  </si>
  <si>
    <r>
      <rPr>
        <b/>
        <sz val="10"/>
        <color theme="1"/>
        <rFont val="宋体"/>
        <family val="3"/>
        <charset val="134"/>
      </rPr>
      <t>全日制高职学生人数统计</t>
    </r>
  </si>
  <si>
    <r>
      <rPr>
        <b/>
        <sz val="10"/>
        <color theme="1"/>
        <rFont val="宋体"/>
        <family val="3"/>
        <charset val="134"/>
      </rPr>
      <t>二等小计</t>
    </r>
    <phoneticPr fontId="9" type="noConversion"/>
  </si>
  <si>
    <r>
      <rPr>
        <b/>
        <sz val="10"/>
        <color theme="1"/>
        <rFont val="宋体"/>
        <family val="3"/>
        <charset val="134"/>
      </rPr>
      <t>分院</t>
    </r>
  </si>
  <si>
    <r>
      <t xml:space="preserve">
</t>
    </r>
    <r>
      <rPr>
        <b/>
        <sz val="10"/>
        <color theme="1"/>
        <rFont val="宋体"/>
        <family val="3"/>
        <charset val="134"/>
      </rPr>
      <t xml:space="preserve">可参评国家奖学金和励志奖学金总人数
</t>
    </r>
  </si>
  <si>
    <r>
      <rPr>
        <b/>
        <sz val="10"/>
        <color theme="1"/>
        <rFont val="宋体"/>
        <family val="3"/>
        <charset val="134"/>
      </rPr>
      <t>省下发学院名额指标分配（最后评定结果）</t>
    </r>
  </si>
  <si>
    <r>
      <rPr>
        <b/>
        <sz val="10"/>
        <color theme="1"/>
        <rFont val="宋体"/>
        <family val="3"/>
        <charset val="134"/>
      </rPr>
      <t>分院向学校推荐名额</t>
    </r>
  </si>
  <si>
    <r>
      <rPr>
        <b/>
        <sz val="10"/>
        <color theme="1"/>
        <rFont val="宋体"/>
        <family val="3"/>
        <charset val="134"/>
      </rPr>
      <t>分院评审名额（分院最后评定结果）</t>
    </r>
  </si>
  <si>
    <r>
      <rPr>
        <b/>
        <sz val="10"/>
        <color theme="1"/>
        <rFont val="宋体"/>
        <family val="3"/>
        <charset val="134"/>
      </rPr>
      <t>一年级：</t>
    </r>
    <r>
      <rPr>
        <b/>
        <sz val="10"/>
        <color theme="1"/>
        <rFont val="Times New Roman"/>
        <family val="1"/>
      </rPr>
      <t>2021</t>
    </r>
    <r>
      <rPr>
        <b/>
        <sz val="10"/>
        <color theme="1"/>
        <rFont val="宋体"/>
        <family val="3"/>
        <charset val="134"/>
      </rPr>
      <t>级五年制</t>
    </r>
    <r>
      <rPr>
        <b/>
        <sz val="10"/>
        <color theme="1"/>
        <rFont val="Times New Roman"/>
        <family val="1"/>
      </rPr>
      <t>+2024</t>
    </r>
    <r>
      <rPr>
        <b/>
        <sz val="10"/>
        <color theme="1"/>
        <rFont val="宋体"/>
        <family val="3"/>
        <charset val="134"/>
      </rPr>
      <t>级三年制高职</t>
    </r>
    <phoneticPr fontId="9" type="noConversion"/>
  </si>
  <si>
    <r>
      <rPr>
        <b/>
        <sz val="10"/>
        <color theme="1"/>
        <rFont val="宋体"/>
        <family val="3"/>
        <charset val="134"/>
      </rPr>
      <t>二年级：</t>
    </r>
    <r>
      <rPr>
        <b/>
        <sz val="10"/>
        <color theme="1"/>
        <rFont val="Times New Roman"/>
        <family val="1"/>
      </rPr>
      <t>2020</t>
    </r>
    <r>
      <rPr>
        <b/>
        <sz val="10"/>
        <color theme="1"/>
        <rFont val="宋体"/>
        <family val="3"/>
        <charset val="134"/>
      </rPr>
      <t>级五年制</t>
    </r>
    <r>
      <rPr>
        <b/>
        <sz val="10"/>
        <color theme="1"/>
        <rFont val="Times New Roman"/>
        <family val="1"/>
      </rPr>
      <t>+2023</t>
    </r>
    <r>
      <rPr>
        <b/>
        <sz val="10"/>
        <color theme="1"/>
        <rFont val="宋体"/>
        <family val="3"/>
        <charset val="134"/>
      </rPr>
      <t>级三年制高职</t>
    </r>
    <phoneticPr fontId="9" type="noConversion"/>
  </si>
  <si>
    <r>
      <rPr>
        <b/>
        <sz val="10"/>
        <color theme="1"/>
        <rFont val="宋体"/>
        <family val="3"/>
        <charset val="134"/>
      </rPr>
      <t>三年级：</t>
    </r>
    <r>
      <rPr>
        <b/>
        <sz val="10"/>
        <color theme="1"/>
        <rFont val="Times New Roman"/>
        <family val="1"/>
      </rPr>
      <t>2022</t>
    </r>
    <r>
      <rPr>
        <b/>
        <sz val="10"/>
        <color theme="1"/>
        <rFont val="宋体"/>
        <family val="3"/>
        <charset val="134"/>
      </rPr>
      <t>级三年制高职</t>
    </r>
    <phoneticPr fontId="9" type="noConversion"/>
  </si>
  <si>
    <r>
      <rPr>
        <b/>
        <sz val="10"/>
        <color theme="1"/>
        <rFont val="宋体"/>
        <family val="3"/>
        <charset val="134"/>
      </rPr>
      <t>小计</t>
    </r>
  </si>
  <si>
    <r>
      <rPr>
        <b/>
        <sz val="10"/>
        <color theme="1"/>
        <rFont val="宋体"/>
        <family val="3"/>
        <charset val="134"/>
      </rPr>
      <t>国家奖学金</t>
    </r>
  </si>
  <si>
    <r>
      <rPr>
        <b/>
        <sz val="10"/>
        <color theme="1"/>
        <rFont val="宋体"/>
        <family val="3"/>
        <charset val="134"/>
      </rPr>
      <t>国家励志奖学金</t>
    </r>
  </si>
  <si>
    <r>
      <rPr>
        <b/>
        <sz val="10"/>
        <color theme="1"/>
        <rFont val="宋体"/>
        <family val="3"/>
        <charset val="134"/>
      </rPr>
      <t>一等助学金</t>
    </r>
  </si>
  <si>
    <r>
      <rPr>
        <b/>
        <sz val="10"/>
        <color theme="1"/>
        <rFont val="宋体"/>
        <family val="3"/>
        <charset val="134"/>
      </rPr>
      <t>二等助学金</t>
    </r>
  </si>
  <si>
    <r>
      <rPr>
        <b/>
        <sz val="10"/>
        <color theme="1"/>
        <rFont val="宋体"/>
        <family val="3"/>
        <charset val="134"/>
      </rPr>
      <t>三等国家助学金</t>
    </r>
  </si>
  <si>
    <r>
      <rPr>
        <b/>
        <sz val="10"/>
        <color theme="1"/>
        <rFont val="宋体"/>
        <family val="3"/>
        <charset val="134"/>
      </rPr>
      <t>一等</t>
    </r>
  </si>
  <si>
    <r>
      <rPr>
        <b/>
        <sz val="10"/>
        <color theme="1"/>
        <rFont val="宋体"/>
        <family val="3"/>
        <charset val="134"/>
      </rPr>
      <t>二等</t>
    </r>
  </si>
  <si>
    <r>
      <rPr>
        <b/>
        <sz val="10"/>
        <color theme="1"/>
        <rFont val="宋体"/>
        <family val="3"/>
        <charset val="134"/>
      </rPr>
      <t>三等</t>
    </r>
  </si>
  <si>
    <r>
      <rPr>
        <b/>
        <sz val="10"/>
        <color theme="1"/>
        <rFont val="宋体"/>
        <family val="3"/>
        <charset val="134"/>
      </rPr>
      <t>国家扶贫系统对接数据中建档立卡等（均直接享受一等助学金）</t>
    </r>
    <phoneticPr fontId="9" type="noConversion"/>
  </si>
  <si>
    <r>
      <rPr>
        <b/>
        <sz val="10"/>
        <color theme="1"/>
        <rFont val="宋体"/>
        <family val="3"/>
        <charset val="134"/>
      </rPr>
      <t>国家扶贫系统对接数据中建档立卡等学生中分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院提供公示二等名额（占二等指标，学校补齐一等）</t>
    </r>
    <phoneticPr fontId="9" type="noConversion"/>
  </si>
  <si>
    <r>
      <rPr>
        <b/>
        <sz val="10"/>
        <color theme="1"/>
        <rFont val="宋体"/>
        <family val="3"/>
        <charset val="134"/>
      </rPr>
      <t>分院初审名额（分院最后评定结果）</t>
    </r>
  </si>
  <si>
    <r>
      <rPr>
        <b/>
        <sz val="10"/>
        <color theme="1"/>
        <rFont val="宋体"/>
        <family val="3"/>
        <charset val="134"/>
      </rPr>
      <t>三等分院评审名额小计</t>
    </r>
  </si>
  <si>
    <r>
      <t>2021</t>
    </r>
    <r>
      <rPr>
        <sz val="10"/>
        <color theme="1"/>
        <rFont val="宋体"/>
        <family val="3"/>
        <charset val="134"/>
      </rPr>
      <t>级五年制</t>
    </r>
    <phoneticPr fontId="9" type="noConversion"/>
  </si>
  <si>
    <r>
      <t>2024</t>
    </r>
    <r>
      <rPr>
        <sz val="10"/>
        <color theme="1"/>
        <rFont val="宋体"/>
        <family val="3"/>
        <charset val="134"/>
      </rPr>
      <t>级三年制高职</t>
    </r>
    <phoneticPr fontId="9" type="noConversion"/>
  </si>
  <si>
    <r>
      <t>2023</t>
    </r>
    <r>
      <rPr>
        <sz val="10"/>
        <color theme="1"/>
        <rFont val="宋体"/>
        <family val="3"/>
        <charset val="134"/>
      </rPr>
      <t>级三年制高职</t>
    </r>
    <phoneticPr fontId="9" type="noConversion"/>
  </si>
  <si>
    <r>
      <rPr>
        <b/>
        <sz val="10"/>
        <color theme="1"/>
        <rFont val="宋体"/>
        <family val="3"/>
        <charset val="134"/>
      </rPr>
      <t>直接享受一等小计</t>
    </r>
  </si>
  <si>
    <r>
      <rPr>
        <b/>
        <sz val="10"/>
        <color theme="1"/>
        <rFont val="宋体"/>
        <family val="3"/>
        <charset val="134"/>
      </rPr>
      <t>二等分院评审名额合计</t>
    </r>
  </si>
  <si>
    <r>
      <rPr>
        <b/>
        <sz val="10"/>
        <color theme="1"/>
        <rFont val="宋体"/>
        <family val="3"/>
        <charset val="134"/>
      </rPr>
      <t>医药学院</t>
    </r>
  </si>
  <si>
    <r>
      <rPr>
        <b/>
        <sz val="10"/>
        <color theme="1"/>
        <rFont val="宋体"/>
        <family val="3"/>
        <charset val="134"/>
      </rPr>
      <t>信息工程学院</t>
    </r>
  </si>
  <si>
    <r>
      <rPr>
        <b/>
        <sz val="10"/>
        <color theme="1"/>
        <rFont val="宋体"/>
        <family val="3"/>
        <charset val="134"/>
      </rPr>
      <t>智能装备学院</t>
    </r>
  </si>
  <si>
    <r>
      <rPr>
        <b/>
        <sz val="10"/>
        <color theme="1"/>
        <rFont val="宋体"/>
        <family val="3"/>
        <charset val="134"/>
      </rPr>
      <t>建筑工程与教育艺术学院</t>
    </r>
  </si>
  <si>
    <r>
      <rPr>
        <b/>
        <sz val="10"/>
        <color theme="1"/>
        <rFont val="宋体"/>
        <family val="3"/>
        <charset val="134"/>
      </rPr>
      <t>社会科学与经济学院</t>
    </r>
  </si>
  <si>
    <r>
      <rPr>
        <b/>
        <sz val="10"/>
        <color theme="1"/>
        <rFont val="宋体"/>
        <family val="3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</si>
</sst>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charset val="134"/>
    </font>
    <font>
      <b/>
      <sz val="18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right" vertical="center" textRotation="180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13"/>
  <sheetViews>
    <sheetView tabSelected="1" zoomScale="130" zoomScaleNormal="130" workbookViewId="0">
      <selection activeCell="AB6" sqref="AB6:AB7"/>
    </sheetView>
  </sheetViews>
  <sheetFormatPr defaultColWidth="7" defaultRowHeight="15.75" x14ac:dyDescent="0.15"/>
  <cols>
    <col min="1" max="1" width="8.125" style="4" customWidth="1"/>
    <col min="2" max="6" width="4.125" style="4" customWidth="1"/>
    <col min="7" max="7" width="5.875" style="6" customWidth="1"/>
    <col min="8" max="13" width="4.75" style="4" customWidth="1"/>
    <col min="14" max="15" width="5" style="4" customWidth="1"/>
    <col min="16" max="19" width="4.125" style="4" customWidth="1"/>
    <col min="20" max="20" width="7.875" style="4" customWidth="1"/>
    <col min="21" max="29" width="4.125" style="4" customWidth="1"/>
    <col min="30" max="16384" width="7" style="5"/>
  </cols>
  <sheetData>
    <row r="1" spans="1:29" s="1" customFormat="1" ht="36" customHeight="1" x14ac:dyDescent="0.15">
      <c r="A1" s="30" t="s">
        <v>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29" ht="19.5" customHeight="1" x14ac:dyDescent="0.15">
      <c r="A2" s="31" t="s">
        <v>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 s="2" customFormat="1" ht="28.5" customHeight="1" x14ac:dyDescent="0.15">
      <c r="A3" s="16" t="s">
        <v>9</v>
      </c>
      <c r="B3" s="16" t="s">
        <v>7</v>
      </c>
      <c r="C3" s="16"/>
      <c r="D3" s="16"/>
      <c r="E3" s="16"/>
      <c r="F3" s="16"/>
      <c r="G3" s="29"/>
      <c r="H3" s="19" t="s">
        <v>10</v>
      </c>
      <c r="I3" s="17" t="s">
        <v>11</v>
      </c>
      <c r="J3" s="16"/>
      <c r="K3" s="16"/>
      <c r="L3" s="16"/>
      <c r="M3" s="29"/>
      <c r="N3" s="20" t="s">
        <v>12</v>
      </c>
      <c r="O3" s="18"/>
      <c r="P3" s="17" t="s">
        <v>13</v>
      </c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s="2" customFormat="1" ht="9.75" customHeight="1" x14ac:dyDescent="0.15">
      <c r="A4" s="16"/>
      <c r="B4" s="16" t="s">
        <v>14</v>
      </c>
      <c r="C4" s="16"/>
      <c r="D4" s="16" t="s">
        <v>15</v>
      </c>
      <c r="E4" s="16"/>
      <c r="F4" s="16" t="s">
        <v>16</v>
      </c>
      <c r="G4" s="29" t="s">
        <v>17</v>
      </c>
      <c r="H4" s="19"/>
      <c r="I4" s="17" t="s">
        <v>18</v>
      </c>
      <c r="J4" s="16" t="s">
        <v>19</v>
      </c>
      <c r="K4" s="16" t="s">
        <v>20</v>
      </c>
      <c r="L4" s="16" t="s">
        <v>21</v>
      </c>
      <c r="M4" s="29" t="s">
        <v>22</v>
      </c>
      <c r="N4" s="20" t="s">
        <v>18</v>
      </c>
      <c r="O4" s="18" t="s">
        <v>19</v>
      </c>
      <c r="P4" s="17" t="s">
        <v>23</v>
      </c>
      <c r="Q4" s="16"/>
      <c r="R4" s="16"/>
      <c r="S4" s="16"/>
      <c r="T4" s="23" t="s">
        <v>24</v>
      </c>
      <c r="U4" s="24"/>
      <c r="V4" s="24"/>
      <c r="W4" s="24"/>
      <c r="X4" s="24"/>
      <c r="Y4" s="25"/>
      <c r="Z4" s="16" t="s">
        <v>25</v>
      </c>
      <c r="AA4" s="16"/>
      <c r="AB4" s="16"/>
      <c r="AC4" s="16"/>
    </row>
    <row r="5" spans="1:29" s="2" customFormat="1" ht="9.75" customHeight="1" x14ac:dyDescent="0.15">
      <c r="A5" s="16"/>
      <c r="B5" s="16"/>
      <c r="C5" s="16"/>
      <c r="D5" s="16"/>
      <c r="E5" s="16"/>
      <c r="F5" s="16"/>
      <c r="G5" s="29"/>
      <c r="H5" s="19"/>
      <c r="I5" s="17"/>
      <c r="J5" s="16"/>
      <c r="K5" s="16"/>
      <c r="L5" s="16"/>
      <c r="M5" s="29"/>
      <c r="N5" s="20"/>
      <c r="O5" s="18"/>
      <c r="P5" s="17"/>
      <c r="Q5" s="16"/>
      <c r="R5" s="16"/>
      <c r="S5" s="16"/>
      <c r="T5" s="26"/>
      <c r="U5" s="27"/>
      <c r="V5" s="27"/>
      <c r="W5" s="27"/>
      <c r="X5" s="27"/>
      <c r="Y5" s="28"/>
      <c r="Z5" s="16"/>
      <c r="AA5" s="16"/>
      <c r="AB5" s="16"/>
      <c r="AC5" s="16"/>
    </row>
    <row r="6" spans="1:29" s="2" customFormat="1" ht="59.25" customHeight="1" x14ac:dyDescent="0.15">
      <c r="A6" s="16"/>
      <c r="B6" s="16"/>
      <c r="C6" s="16"/>
      <c r="D6" s="16"/>
      <c r="E6" s="16"/>
      <c r="F6" s="16"/>
      <c r="G6" s="29"/>
      <c r="H6" s="19"/>
      <c r="I6" s="17"/>
      <c r="J6" s="16"/>
      <c r="K6" s="16"/>
      <c r="L6" s="16"/>
      <c r="M6" s="29"/>
      <c r="N6" s="20"/>
      <c r="O6" s="18"/>
      <c r="P6" s="17" t="s">
        <v>26</v>
      </c>
      <c r="Q6" s="16"/>
      <c r="R6" s="16"/>
      <c r="S6" s="16"/>
      <c r="T6" s="21" t="s">
        <v>27</v>
      </c>
      <c r="U6" s="18" t="s">
        <v>28</v>
      </c>
      <c r="V6" s="19"/>
      <c r="W6" s="19"/>
      <c r="X6" s="20"/>
      <c r="Y6" s="21" t="s">
        <v>8</v>
      </c>
      <c r="Z6" s="34" t="s">
        <v>4</v>
      </c>
      <c r="AA6" s="32" t="s">
        <v>5</v>
      </c>
      <c r="AB6" s="32" t="s">
        <v>6</v>
      </c>
      <c r="AC6" s="16" t="s">
        <v>29</v>
      </c>
    </row>
    <row r="7" spans="1:29" s="2" customFormat="1" ht="138" customHeight="1" x14ac:dyDescent="0.15">
      <c r="A7" s="16"/>
      <c r="B7" s="8" t="s">
        <v>30</v>
      </c>
      <c r="C7" s="8" t="s">
        <v>31</v>
      </c>
      <c r="D7" s="8" t="s">
        <v>0</v>
      </c>
      <c r="E7" s="8" t="s">
        <v>32</v>
      </c>
      <c r="F7" s="8" t="s">
        <v>1</v>
      </c>
      <c r="G7" s="29"/>
      <c r="H7" s="19"/>
      <c r="I7" s="17"/>
      <c r="J7" s="16"/>
      <c r="K7" s="16"/>
      <c r="L7" s="16"/>
      <c r="M7" s="29"/>
      <c r="N7" s="20"/>
      <c r="O7" s="18"/>
      <c r="P7" s="12" t="s">
        <v>4</v>
      </c>
      <c r="Q7" s="8" t="s">
        <v>5</v>
      </c>
      <c r="R7" s="8" t="s">
        <v>6</v>
      </c>
      <c r="S7" s="7" t="s">
        <v>33</v>
      </c>
      <c r="T7" s="22"/>
      <c r="U7" s="8" t="s">
        <v>4</v>
      </c>
      <c r="V7" s="8" t="s">
        <v>5</v>
      </c>
      <c r="W7" s="8" t="s">
        <v>6</v>
      </c>
      <c r="X7" s="9" t="s">
        <v>34</v>
      </c>
      <c r="Y7" s="22"/>
      <c r="Z7" s="35"/>
      <c r="AA7" s="33"/>
      <c r="AB7" s="33"/>
      <c r="AC7" s="16"/>
    </row>
    <row r="8" spans="1:29" s="2" customFormat="1" ht="30" customHeight="1" x14ac:dyDescent="0.15">
      <c r="A8" s="7" t="s">
        <v>35</v>
      </c>
      <c r="B8" s="8">
        <v>137</v>
      </c>
      <c r="C8" s="8">
        <v>2421</v>
      </c>
      <c r="D8" s="8">
        <v>265</v>
      </c>
      <c r="E8" s="8">
        <v>1830</v>
      </c>
      <c r="F8" s="8">
        <v>1060</v>
      </c>
      <c r="G8" s="15">
        <f>B8+C8+D8+E8+F8</f>
        <v>5713</v>
      </c>
      <c r="H8" s="14">
        <f>D8+E8+F8</f>
        <v>3155</v>
      </c>
      <c r="I8" s="12">
        <v>4</v>
      </c>
      <c r="J8" s="8">
        <v>149</v>
      </c>
      <c r="K8" s="8">
        <v>486</v>
      </c>
      <c r="L8" s="8">
        <v>136</v>
      </c>
      <c r="M8" s="13">
        <v>600</v>
      </c>
      <c r="N8" s="11">
        <v>7</v>
      </c>
      <c r="O8" s="10">
        <v>171</v>
      </c>
      <c r="P8" s="12">
        <v>319</v>
      </c>
      <c r="Q8" s="8">
        <v>240</v>
      </c>
      <c r="R8" s="8">
        <v>139</v>
      </c>
      <c r="S8" s="8">
        <f>P8+Q8+R8</f>
        <v>698</v>
      </c>
      <c r="T8" s="7">
        <v>120</v>
      </c>
      <c r="U8" s="8">
        <v>7</v>
      </c>
      <c r="V8" s="8">
        <v>6</v>
      </c>
      <c r="W8" s="8">
        <v>3</v>
      </c>
      <c r="X8" s="7">
        <f>L8-T8</f>
        <v>16</v>
      </c>
      <c r="Y8" s="7">
        <f>T8+X8</f>
        <v>136</v>
      </c>
      <c r="Z8" s="8">
        <v>269</v>
      </c>
      <c r="AA8" s="8">
        <v>220</v>
      </c>
      <c r="AB8" s="8">
        <v>111</v>
      </c>
      <c r="AC8" s="8">
        <v>600</v>
      </c>
    </row>
    <row r="9" spans="1:29" ht="30" customHeight="1" x14ac:dyDescent="0.15">
      <c r="A9" s="7" t="s">
        <v>36</v>
      </c>
      <c r="B9" s="8">
        <v>54</v>
      </c>
      <c r="C9" s="8">
        <v>736</v>
      </c>
      <c r="D9" s="8">
        <v>18</v>
      </c>
      <c r="E9" s="8">
        <v>926</v>
      </c>
      <c r="F9" s="8">
        <v>1677</v>
      </c>
      <c r="G9" s="15">
        <f t="shared" ref="G9:G12" si="0">B9+C9+D9+E9+F9</f>
        <v>3411</v>
      </c>
      <c r="H9" s="14">
        <f t="shared" ref="H9:H12" si="1">D9+E9+F9</f>
        <v>2621</v>
      </c>
      <c r="I9" s="12">
        <v>4</v>
      </c>
      <c r="J9" s="8">
        <v>124</v>
      </c>
      <c r="K9" s="8">
        <v>291</v>
      </c>
      <c r="L9" s="8">
        <v>81</v>
      </c>
      <c r="M9" s="13">
        <v>359</v>
      </c>
      <c r="N9" s="11">
        <v>6</v>
      </c>
      <c r="O9" s="10">
        <v>143</v>
      </c>
      <c r="P9" s="12">
        <v>65</v>
      </c>
      <c r="Q9" s="8">
        <v>80</v>
      </c>
      <c r="R9" s="8">
        <v>151</v>
      </c>
      <c r="S9" s="8">
        <f t="shared" ref="S9:S12" si="2">P9+Q9+R9</f>
        <v>296</v>
      </c>
      <c r="T9" s="7">
        <v>71</v>
      </c>
      <c r="U9" s="8">
        <v>2</v>
      </c>
      <c r="V9" s="8">
        <v>3</v>
      </c>
      <c r="W9" s="8">
        <v>5</v>
      </c>
      <c r="X9" s="7">
        <f t="shared" ref="X9:X12" si="3">L9-T9</f>
        <v>10</v>
      </c>
      <c r="Y9" s="7">
        <f t="shared" ref="Y9:Y12" si="4">T9+X9</f>
        <v>81</v>
      </c>
      <c r="Z9" s="8">
        <v>83</v>
      </c>
      <c r="AA9" s="8">
        <v>100</v>
      </c>
      <c r="AB9" s="8">
        <v>176</v>
      </c>
      <c r="AC9" s="8">
        <v>359</v>
      </c>
    </row>
    <row r="10" spans="1:29" ht="30" customHeight="1" x14ac:dyDescent="0.15">
      <c r="A10" s="7" t="s">
        <v>37</v>
      </c>
      <c r="B10" s="8">
        <v>0</v>
      </c>
      <c r="C10" s="8">
        <v>1602</v>
      </c>
      <c r="D10" s="8">
        <v>0</v>
      </c>
      <c r="E10" s="8">
        <v>877</v>
      </c>
      <c r="F10" s="8">
        <v>0</v>
      </c>
      <c r="G10" s="15">
        <f t="shared" si="0"/>
        <v>2479</v>
      </c>
      <c r="H10" s="14">
        <f t="shared" si="1"/>
        <v>877</v>
      </c>
      <c r="I10" s="12">
        <v>1</v>
      </c>
      <c r="J10" s="8">
        <v>41</v>
      </c>
      <c r="K10" s="8">
        <v>211</v>
      </c>
      <c r="L10" s="8">
        <v>59</v>
      </c>
      <c r="M10" s="13">
        <v>261</v>
      </c>
      <c r="N10" s="11">
        <v>2</v>
      </c>
      <c r="O10" s="10">
        <v>47</v>
      </c>
      <c r="P10" s="12">
        <v>166</v>
      </c>
      <c r="Q10" s="8">
        <v>98</v>
      </c>
      <c r="R10" s="8">
        <v>0</v>
      </c>
      <c r="S10" s="8">
        <f t="shared" si="2"/>
        <v>264</v>
      </c>
      <c r="T10" s="7">
        <v>52</v>
      </c>
      <c r="U10" s="8">
        <v>5</v>
      </c>
      <c r="V10" s="8">
        <v>2</v>
      </c>
      <c r="W10" s="8">
        <f>(F10)*7/2479</f>
        <v>0</v>
      </c>
      <c r="X10" s="7">
        <f t="shared" si="3"/>
        <v>7</v>
      </c>
      <c r="Y10" s="7">
        <f t="shared" si="4"/>
        <v>59</v>
      </c>
      <c r="Z10" s="8">
        <v>168</v>
      </c>
      <c r="AA10" s="8">
        <v>93</v>
      </c>
      <c r="AB10" s="8">
        <f t="shared" ref="AB10" si="5">(F10)*1589/15116</f>
        <v>0</v>
      </c>
      <c r="AC10" s="8">
        <v>261</v>
      </c>
    </row>
    <row r="11" spans="1:29" ht="45" customHeight="1" x14ac:dyDescent="0.15">
      <c r="A11" s="7" t="s">
        <v>38</v>
      </c>
      <c r="B11" s="8">
        <v>32</v>
      </c>
      <c r="C11" s="8">
        <v>439</v>
      </c>
      <c r="D11" s="8">
        <v>109</v>
      </c>
      <c r="E11" s="8">
        <v>703</v>
      </c>
      <c r="F11" s="8">
        <v>985</v>
      </c>
      <c r="G11" s="15">
        <f t="shared" si="0"/>
        <v>2268</v>
      </c>
      <c r="H11" s="14">
        <f t="shared" si="1"/>
        <v>1797</v>
      </c>
      <c r="I11" s="12">
        <v>3</v>
      </c>
      <c r="J11" s="8">
        <v>85</v>
      </c>
      <c r="K11" s="8">
        <v>193</v>
      </c>
      <c r="L11" s="8">
        <v>54</v>
      </c>
      <c r="M11" s="13">
        <v>238</v>
      </c>
      <c r="N11" s="11">
        <v>4</v>
      </c>
      <c r="O11" s="10">
        <v>98</v>
      </c>
      <c r="P11" s="12">
        <v>53</v>
      </c>
      <c r="Q11" s="8">
        <v>71</v>
      </c>
      <c r="R11" s="8">
        <v>98</v>
      </c>
      <c r="S11" s="8">
        <f t="shared" si="2"/>
        <v>222</v>
      </c>
      <c r="T11" s="7">
        <v>48</v>
      </c>
      <c r="U11" s="8">
        <v>1</v>
      </c>
      <c r="V11" s="8">
        <v>2</v>
      </c>
      <c r="W11" s="8">
        <v>3</v>
      </c>
      <c r="X11" s="7">
        <f t="shared" si="3"/>
        <v>6</v>
      </c>
      <c r="Y11" s="7">
        <f t="shared" si="4"/>
        <v>54</v>
      </c>
      <c r="Z11" s="8">
        <v>50</v>
      </c>
      <c r="AA11" s="8">
        <v>85</v>
      </c>
      <c r="AB11" s="8">
        <v>103</v>
      </c>
      <c r="AC11" s="8">
        <v>238</v>
      </c>
    </row>
    <row r="12" spans="1:29" ht="45" customHeight="1" x14ac:dyDescent="0.15">
      <c r="A12" s="7" t="s">
        <v>39</v>
      </c>
      <c r="B12" s="8">
        <v>0</v>
      </c>
      <c r="C12" s="8">
        <v>598</v>
      </c>
      <c r="D12" s="8">
        <v>1</v>
      </c>
      <c r="E12" s="8">
        <v>333</v>
      </c>
      <c r="F12" s="8">
        <v>313</v>
      </c>
      <c r="G12" s="15">
        <f t="shared" si="0"/>
        <v>1245</v>
      </c>
      <c r="H12" s="14">
        <f t="shared" si="1"/>
        <v>647</v>
      </c>
      <c r="I12" s="12">
        <v>1</v>
      </c>
      <c r="J12" s="8">
        <v>31</v>
      </c>
      <c r="K12" s="8">
        <v>106</v>
      </c>
      <c r="L12" s="8">
        <v>30</v>
      </c>
      <c r="M12" s="13">
        <v>131</v>
      </c>
      <c r="N12" s="11">
        <v>2</v>
      </c>
      <c r="O12" s="10">
        <v>36</v>
      </c>
      <c r="P12" s="12">
        <v>59</v>
      </c>
      <c r="Q12" s="8">
        <v>31</v>
      </c>
      <c r="R12" s="8">
        <v>34</v>
      </c>
      <c r="S12" s="8">
        <f t="shared" si="2"/>
        <v>124</v>
      </c>
      <c r="T12" s="7">
        <v>26</v>
      </c>
      <c r="U12" s="8">
        <v>2</v>
      </c>
      <c r="V12" s="8">
        <v>1</v>
      </c>
      <c r="W12" s="8">
        <v>1</v>
      </c>
      <c r="X12" s="7">
        <f t="shared" si="3"/>
        <v>4</v>
      </c>
      <c r="Y12" s="7">
        <f t="shared" si="4"/>
        <v>30</v>
      </c>
      <c r="Z12" s="8">
        <v>63</v>
      </c>
      <c r="AA12" s="8">
        <v>35</v>
      </c>
      <c r="AB12" s="8">
        <v>33</v>
      </c>
      <c r="AC12" s="8">
        <v>131</v>
      </c>
    </row>
    <row r="13" spans="1:29" s="3" customFormat="1" ht="36" customHeight="1" x14ac:dyDescent="0.15">
      <c r="A13" s="7" t="s">
        <v>40</v>
      </c>
      <c r="B13" s="8">
        <f>SUM(B8:B12)</f>
        <v>223</v>
      </c>
      <c r="C13" s="8">
        <f t="shared" ref="C13:L13" si="6">SUM(C8:C12)</f>
        <v>5796</v>
      </c>
      <c r="D13" s="8">
        <f t="shared" si="6"/>
        <v>393</v>
      </c>
      <c r="E13" s="8">
        <f t="shared" si="6"/>
        <v>4669</v>
      </c>
      <c r="F13" s="8">
        <f t="shared" si="6"/>
        <v>4035</v>
      </c>
      <c r="G13" s="15">
        <f t="shared" si="6"/>
        <v>15116</v>
      </c>
      <c r="H13" s="14">
        <f t="shared" si="6"/>
        <v>9097</v>
      </c>
      <c r="I13" s="12">
        <f t="shared" si="6"/>
        <v>13</v>
      </c>
      <c r="J13" s="8">
        <f t="shared" si="6"/>
        <v>430</v>
      </c>
      <c r="K13" s="8">
        <f t="shared" si="6"/>
        <v>1287</v>
      </c>
      <c r="L13" s="8">
        <f t="shared" si="6"/>
        <v>360</v>
      </c>
      <c r="M13" s="13">
        <v>1589</v>
      </c>
      <c r="N13" s="11">
        <f>SUM(N8:N12)</f>
        <v>21</v>
      </c>
      <c r="O13" s="10">
        <f>SUM(O8:O12)</f>
        <v>495</v>
      </c>
      <c r="P13" s="12">
        <f>SUM(P8:P12)</f>
        <v>662</v>
      </c>
      <c r="Q13" s="8">
        <f t="shared" ref="Q13:R13" si="7">SUM(Q8:Q12)</f>
        <v>520</v>
      </c>
      <c r="R13" s="8">
        <f t="shared" si="7"/>
        <v>422</v>
      </c>
      <c r="S13" s="8">
        <f>SUM(S8:S12)</f>
        <v>1604</v>
      </c>
      <c r="T13" s="7">
        <f t="shared" ref="T13" si="8">SUM(T8:T12)</f>
        <v>317</v>
      </c>
      <c r="U13" s="7">
        <f t="shared" ref="U13" si="9">SUM(U8:U12)</f>
        <v>17</v>
      </c>
      <c r="V13" s="7">
        <f t="shared" ref="V13" si="10">SUM(V8:V12)</f>
        <v>14</v>
      </c>
      <c r="W13" s="7">
        <f t="shared" ref="W13" si="11">SUM(W8:W12)</f>
        <v>12</v>
      </c>
      <c r="X13" s="7">
        <f t="shared" ref="X13" si="12">SUM(X8:X12)</f>
        <v>43</v>
      </c>
      <c r="Y13" s="7">
        <f t="shared" ref="Y13" si="13">SUM(Y8:Y12)</f>
        <v>360</v>
      </c>
      <c r="Z13" s="7">
        <f t="shared" ref="Z13" si="14">SUM(Z8:Z12)</f>
        <v>633</v>
      </c>
      <c r="AA13" s="7">
        <f t="shared" ref="AA13" si="15">SUM(AA8:AA12)</f>
        <v>533</v>
      </c>
      <c r="AB13" s="7">
        <f t="shared" ref="AB13" si="16">SUM(AB8:AB12)</f>
        <v>423</v>
      </c>
      <c r="AC13" s="7">
        <f t="shared" ref="AC13" si="17">SUM(AC8:AC12)</f>
        <v>1589</v>
      </c>
    </row>
  </sheetData>
  <mergeCells count="30">
    <mergeCell ref="M4:M7"/>
    <mergeCell ref="N4:N7"/>
    <mergeCell ref="O4:O7"/>
    <mergeCell ref="A1:AC1"/>
    <mergeCell ref="A2:AC2"/>
    <mergeCell ref="B3:G3"/>
    <mergeCell ref="I3:M3"/>
    <mergeCell ref="N3:O3"/>
    <mergeCell ref="P3:AC3"/>
    <mergeCell ref="A3:A7"/>
    <mergeCell ref="F4:F6"/>
    <mergeCell ref="G4:G7"/>
    <mergeCell ref="H3:H7"/>
    <mergeCell ref="I4:I7"/>
    <mergeCell ref="Z4:AC5"/>
    <mergeCell ref="B4:C6"/>
    <mergeCell ref="D4:E6"/>
    <mergeCell ref="P4:S5"/>
    <mergeCell ref="U6:X6"/>
    <mergeCell ref="Y6:Y7"/>
    <mergeCell ref="T4:Y5"/>
    <mergeCell ref="T6:T7"/>
    <mergeCell ref="Z6:Z7"/>
    <mergeCell ref="AA6:AA7"/>
    <mergeCell ref="AB6:AB7"/>
    <mergeCell ref="AC6:AC7"/>
    <mergeCell ref="P6:S6"/>
    <mergeCell ref="J4:J7"/>
    <mergeCell ref="K4:K7"/>
    <mergeCell ref="L4:L7"/>
  </mergeCells>
  <phoneticPr fontId="9" type="noConversion"/>
  <printOptions horizontalCentered="1"/>
  <pageMargins left="0.19685039370078741" right="0.19685039370078741" top="0.39370078740157483" bottom="0.39370078740157483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zcw</cp:lastModifiedBy>
  <cp:lastPrinted>2024-09-26T10:27:16Z</cp:lastPrinted>
  <dcterms:created xsi:type="dcterms:W3CDTF">1996-12-17T01:32:00Z</dcterms:created>
  <dcterms:modified xsi:type="dcterms:W3CDTF">2024-09-26T10:27:24Z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2BEA289EF243421A9C719E06D1332054_12</vt:lpwstr>
  </property>
  <property fmtid="{D5CDD505-2E9C-101B-9397-08002B2CF9AE}" pid="3" name="KSOProductBuildVer">
    <vt:lpwstr>2052-12.1.0.15712</vt:lpwstr>
  </property>
</Properties>
</file>